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ystrcilova\Desktop\GP - smlouvy a VZ\GP 2026\II.394 Neslovice obchvat 1.stavba a II.394 Neslovice - Ivančice\"/>
    </mc:Choice>
  </mc:AlternateContent>
  <bookViews>
    <workbookView xWindow="0" yWindow="0" windowWidth="25200" windowHeight="11496"/>
  </bookViews>
  <sheets>
    <sheet name="Tabulka" sheetId="1" r:id="rId1"/>
  </sheets>
  <calcPr calcId="162913"/>
</workbook>
</file>

<file path=xl/calcChain.xml><?xml version="1.0" encoding="utf-8"?>
<calcChain xmlns="http://schemas.openxmlformats.org/spreadsheetml/2006/main">
  <c r="E43" i="1" l="1"/>
  <c r="J43" i="1" l="1"/>
  <c r="K43" i="1"/>
</calcChain>
</file>

<file path=xl/sharedStrings.xml><?xml version="1.0" encoding="utf-8"?>
<sst xmlns="http://schemas.openxmlformats.org/spreadsheetml/2006/main" count="106" uniqueCount="86">
  <si>
    <t>Vlastník</t>
  </si>
  <si>
    <t>LV</t>
  </si>
  <si>
    <t>p.č.</t>
  </si>
  <si>
    <t>TZ</t>
  </si>
  <si>
    <t>číslo GP</t>
  </si>
  <si>
    <t>nové p.č. dle GP</t>
  </si>
  <si>
    <t>m2 dle GP</t>
  </si>
  <si>
    <t>Zábory dle projektu (pouze trvalé)</t>
  </si>
  <si>
    <t>Zábory dle Geometrického plánu</t>
  </si>
  <si>
    <t>ZÁBORY - VYKUPUJE SÚS JMK</t>
  </si>
  <si>
    <t>požadavek</t>
  </si>
  <si>
    <t>KUPNÍ SMLOUVA na podpis</t>
  </si>
  <si>
    <t xml:space="preserve">Kupní cena </t>
  </si>
  <si>
    <t>KUPNÍ SMLOUVA na vklad</t>
  </si>
  <si>
    <t>VYKOUPENO</t>
  </si>
  <si>
    <t>telefon</t>
  </si>
  <si>
    <t>email</t>
  </si>
  <si>
    <t>poznámky</t>
  </si>
  <si>
    <t>lesní pozemek</t>
  </si>
  <si>
    <t>CELKEM</t>
  </si>
  <si>
    <t xml:space="preserve">na vklad </t>
  </si>
  <si>
    <t>celkem</t>
  </si>
  <si>
    <t>vykoupeno ke dni ...</t>
  </si>
  <si>
    <t>k.ú. Ivančice</t>
  </si>
  <si>
    <t>k.ú. Neslovice</t>
  </si>
  <si>
    <t>(7/72) Anděl Miroslav, č. p. 218, 67401 Výčapy	
(1/12) Bednařík Josef, Oslavanská 778/85, 66491 Ivančice	
(1/12) Filová Eva, Oslavanská 778/85, 66491 Ivančice	
(1/12) Holá Jarmila, Plesníkova 5559, 76005 Zlín	
(1/6) Koman Jindřich Mgr., Leskovice 29, 38601 Radomyšl	
(1/6) Marková Jana, Na Volvách 907/30, 66491 Ivančice	
(1/18) Šicová Zdenka, Josefa Vávry 51/22, 66491 Ivančice	
(7/72) Vala Aleš Ing., č. p. 153, 67401 Střítež	
(1/6) Valach Jan Ing., Tyršova 1017/15, 66491 Ivančice</t>
  </si>
  <si>
    <t>(1/2) Anděl Miroslav, č. p. 218, 67401 Výčapy
(1/2) Vala Aleš Ing., č. p. 153, 67401 Střítež</t>
  </si>
  <si>
    <t>ZPF</t>
  </si>
  <si>
    <t>2075</t>
  </si>
  <si>
    <t>2080</t>
  </si>
  <si>
    <t>2082</t>
  </si>
  <si>
    <t>2087/1</t>
  </si>
  <si>
    <t>2087/2</t>
  </si>
  <si>
    <t>2088</t>
  </si>
  <si>
    <t>2000/32</t>
  </si>
  <si>
    <t>2000/47</t>
  </si>
  <si>
    <t>2089/1</t>
  </si>
  <si>
    <t>2103/2</t>
  </si>
  <si>
    <t>2104/7</t>
  </si>
  <si>
    <t>2104/14</t>
  </si>
  <si>
    <t>2104/15</t>
  </si>
  <si>
    <t>2670/5</t>
  </si>
  <si>
    <t>2670/7</t>
  </si>
  <si>
    <t>2670/14</t>
  </si>
  <si>
    <t>2670/28</t>
  </si>
  <si>
    <t>2670/29</t>
  </si>
  <si>
    <t>2670/30</t>
  </si>
  <si>
    <t>2743/2</t>
  </si>
  <si>
    <t>234/81</t>
  </si>
  <si>
    <t>234/82</t>
  </si>
  <si>
    <t>234/86</t>
  </si>
  <si>
    <t>(1/2) Anděl Miroslav, č. p. 218, 67401 Výčapy	
(1/2) Vala Aleš Ing., č. p. 153, 67401 Střítež</t>
  </si>
  <si>
    <t>3507</t>
  </si>
  <si>
    <t>3526</t>
  </si>
  <si>
    <t>2782/2</t>
  </si>
  <si>
    <t>aktuální obnova propustku</t>
  </si>
  <si>
    <t>Mucha Zdeněk, Dolní Hlinky 1658/35, 66491 Ivančice</t>
  </si>
  <si>
    <t>1200/422</t>
  </si>
  <si>
    <t>Anděl Miroslav, č. p. 218, 67401 Výčapy	1/3
Horáková Ludmila Mgr., U Splavu 310, 66451 Kobylnice	1/6
Mazáč Jiří, Ant. Smutného 577/115, 66447 Střelice	1/6
Vala Aleš Ing., č. p. 153, 67401 Střítež	1/3</t>
  </si>
  <si>
    <t>1200/423</t>
  </si>
  <si>
    <t>1200/428</t>
  </si>
  <si>
    <t>2670/26</t>
  </si>
  <si>
    <t>2670/13</t>
  </si>
  <si>
    <t>Anděl Miroslav, č. p. 218, 67401 Výčapy 3/8
Nováková Yvona, Palackého náměstí 7/17, 66491 Ivančice 1/8
Psotová Alexandra, Foltýnova 1006/17, Bystrc, 63500 Brno 1/8
Vala Aleš Ing., č. p. 153, 67401 Střítež</t>
  </si>
  <si>
    <t>2730/6</t>
  </si>
  <si>
    <t>Šmídek Josef, Hlavní 5, 66491 Neslovice</t>
  </si>
  <si>
    <t>2670/11</t>
  </si>
  <si>
    <t>2670/12</t>
  </si>
  <si>
    <t>2730/2</t>
  </si>
  <si>
    <t>2730/3</t>
  </si>
  <si>
    <t>2730/5</t>
  </si>
  <si>
    <t>Hrozková Františka, Žleb 165, 66491 Neslovice</t>
  </si>
  <si>
    <t>Anděl Miroslav, č. p. 218, 67401 Výčapy 
Česká republika
Vala Aleš Ing., č. p. 153, 67401 Střítež</t>
  </si>
  <si>
    <t>Šimek Lukáš, Hlavní č.p. 55, 66491 Neslovice</t>
  </si>
  <si>
    <t>Vérosta David, Gen. Svobody 15, č.p. 629, 67401 Třebíč - Nové Dvory</t>
  </si>
  <si>
    <t>ADW FARM, a.s., č.p. 165, 67544 Lesonice</t>
  </si>
  <si>
    <t>Rolnická společnost Lesonice a.s., č.p. 165, 67544 Lesonice</t>
  </si>
  <si>
    <t>Caesar Ivo, č.e. 27, 66491 Neslovice</t>
  </si>
  <si>
    <t>Slavíček Lubomír, Jiráskova č.p. 223, 38001 Dačice - Dačice V</t>
  </si>
  <si>
    <t>Hrozková Jiřina, Mečířova 2264/42, Královo Pole, 61200 Brno</t>
  </si>
  <si>
    <t>Adam Ivo, Hornická 16, č.p. 773, 66491 Ivančice</t>
  </si>
  <si>
    <t>Šrajtlová Helena, Žleb č.p. 236, 66491 Neslovice</t>
  </si>
  <si>
    <t>Římskokatolická farnost Neslovice, Hlavní č.p. 63, 66491 Neslovice</t>
  </si>
  <si>
    <t>Caesar Aleš, U Cihelny č.p. 296, 66491 Neslovice</t>
  </si>
  <si>
    <t>Skřivánková Bohuslava, Lidická 21, č.p. 701, 60200 Brno - Veveří</t>
  </si>
  <si>
    <t>Caesar Jindřich, Za Bránou č.p. 113, 66491 Neslovice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</si>
</sst>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č_-;\-* #,##0.00\ _K_č_-;_-* &quot;-&quot;??\ _K_č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B9C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3" fillId="15" borderId="0" applyNumberFormat="0" applyBorder="0" applyAlignment="0" applyProtection="0"/>
  </cellStyleXfs>
  <cellXfs count="239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3" borderId="1" xfId="0" applyFill="1" applyBorder="1"/>
    <xf numFmtId="0" fontId="1" fillId="3" borderId="2" xfId="0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1" fillId="5" borderId="4" xfId="0" applyFont="1" applyFill="1" applyBorder="1"/>
    <xf numFmtId="0" fontId="2" fillId="0" borderId="0" xfId="0" applyFont="1" applyFill="1" applyBorder="1"/>
    <xf numFmtId="0" fontId="0" fillId="5" borderId="2" xfId="0" applyFill="1" applyBorder="1"/>
    <xf numFmtId="0" fontId="1" fillId="5" borderId="3" xfId="0" applyFont="1" applyFill="1" applyBorder="1"/>
    <xf numFmtId="0" fontId="2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5" xfId="0" applyNumberFormat="1" applyFill="1" applyBorder="1" applyAlignment="1"/>
    <xf numFmtId="164" fontId="1" fillId="0" borderId="0" xfId="0" applyNumberFormat="1" applyFont="1" applyFill="1" applyBorder="1" applyAlignment="1"/>
    <xf numFmtId="164" fontId="0" fillId="0" borderId="0" xfId="0" applyNumberFormat="1" applyFill="1" applyAlignment="1"/>
    <xf numFmtId="0" fontId="0" fillId="7" borderId="2" xfId="0" applyFill="1" applyBorder="1"/>
    <xf numFmtId="0" fontId="1" fillId="7" borderId="4" xfId="0" applyFont="1" applyFill="1" applyBorder="1"/>
    <xf numFmtId="0" fontId="0" fillId="7" borderId="4" xfId="0" applyFill="1" applyBorder="1"/>
    <xf numFmtId="164" fontId="0" fillId="0" borderId="0" xfId="0" applyNumberFormat="1" applyFill="1" applyBorder="1" applyAlignment="1"/>
    <xf numFmtId="164" fontId="0" fillId="0" borderId="0" xfId="0" applyNumberFormat="1" applyFont="1" applyFill="1" applyBorder="1" applyAlignment="1"/>
    <xf numFmtId="0" fontId="0" fillId="0" borderId="6" xfId="0" applyFill="1" applyBorder="1"/>
    <xf numFmtId="0" fontId="0" fillId="0" borderId="7" xfId="0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/>
    <xf numFmtId="4" fontId="0" fillId="0" borderId="0" xfId="0" applyNumberForma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2" fillId="0" borderId="13" xfId="0" applyFont="1" applyFill="1" applyBorder="1"/>
    <xf numFmtId="0" fontId="1" fillId="4" borderId="8" xfId="0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/>
    <xf numFmtId="0" fontId="8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8" borderId="2" xfId="0" applyFont="1" applyFill="1" applyBorder="1"/>
    <xf numFmtId="0" fontId="5" fillId="8" borderId="3" xfId="0" applyFont="1" applyFill="1" applyBorder="1"/>
    <xf numFmtId="164" fontId="0" fillId="0" borderId="1" xfId="0" applyNumberFormat="1" applyFill="1" applyBorder="1" applyAlignment="1"/>
    <xf numFmtId="0" fontId="0" fillId="0" borderId="5" xfId="0" applyFill="1" applyBorder="1"/>
    <xf numFmtId="0" fontId="2" fillId="12" borderId="5" xfId="0" applyFont="1" applyFill="1" applyBorder="1" applyAlignment="1">
      <alignment horizontal="center"/>
    </xf>
    <xf numFmtId="164" fontId="0" fillId="12" borderId="1" xfId="0" applyNumberFormat="1" applyFont="1" applyFill="1" applyBorder="1" applyAlignment="1"/>
    <xf numFmtId="0" fontId="2" fillId="12" borderId="7" xfId="0" applyFont="1" applyFill="1" applyBorder="1" applyAlignment="1">
      <alignment horizontal="center"/>
    </xf>
    <xf numFmtId="164" fontId="0" fillId="12" borderId="4" xfId="0" applyNumberFormat="1" applyFont="1" applyFill="1" applyBorder="1" applyAlignment="1"/>
    <xf numFmtId="0" fontId="2" fillId="12" borderId="8" xfId="0" applyFont="1" applyFill="1" applyBorder="1" applyAlignment="1">
      <alignment horizontal="center"/>
    </xf>
    <xf numFmtId="164" fontId="0" fillId="12" borderId="2" xfId="0" applyNumberFormat="1" applyFont="1" applyFill="1" applyBorder="1" applyAlignment="1"/>
    <xf numFmtId="0" fontId="10" fillId="0" borderId="0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2" fillId="0" borderId="17" xfId="0" applyFont="1" applyFill="1" applyBorder="1"/>
    <xf numFmtId="0" fontId="5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13" xfId="0" applyFont="1" applyFill="1" applyBorder="1"/>
    <xf numFmtId="0" fontId="2" fillId="0" borderId="19" xfId="0" applyFont="1" applyFill="1" applyBorder="1"/>
    <xf numFmtId="0" fontId="11" fillId="0" borderId="0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left"/>
    </xf>
    <xf numFmtId="0" fontId="2" fillId="0" borderId="22" xfId="0" applyFont="1" applyFill="1" applyBorder="1"/>
    <xf numFmtId="0" fontId="2" fillId="0" borderId="24" xfId="0" applyFont="1" applyFill="1" applyBorder="1"/>
    <xf numFmtId="3" fontId="2" fillId="0" borderId="23" xfId="0" applyNumberFormat="1" applyFont="1" applyFill="1" applyBorder="1" applyAlignment="1">
      <alignment horizontal="left"/>
    </xf>
    <xf numFmtId="0" fontId="12" fillId="0" borderId="22" xfId="1" applyFill="1" applyBorder="1"/>
    <xf numFmtId="3" fontId="2" fillId="0" borderId="20" xfId="0" applyNumberFormat="1" applyFont="1" applyFill="1" applyBorder="1" applyAlignment="1">
      <alignment horizontal="left"/>
    </xf>
    <xf numFmtId="0" fontId="12" fillId="0" borderId="17" xfId="1" applyFill="1" applyBorder="1"/>
    <xf numFmtId="0" fontId="7" fillId="0" borderId="25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wrapText="1"/>
    </xf>
    <xf numFmtId="0" fontId="1" fillId="11" borderId="11" xfId="0" applyFont="1" applyFill="1" applyBorder="1"/>
    <xf numFmtId="164" fontId="1" fillId="11" borderId="3" xfId="0" applyNumberFormat="1" applyFont="1" applyFill="1" applyBorder="1" applyAlignment="1"/>
    <xf numFmtId="0" fontId="7" fillId="0" borderId="18" xfId="0" applyFont="1" applyFill="1" applyBorder="1" applyAlignment="1">
      <alignment horizontal="center"/>
    </xf>
    <xf numFmtId="164" fontId="7" fillId="0" borderId="29" xfId="0" applyNumberFormat="1" applyFont="1" applyFill="1" applyBorder="1" applyAlignment="1"/>
    <xf numFmtId="0" fontId="2" fillId="0" borderId="18" xfId="0" applyFont="1" applyFill="1" applyBorder="1"/>
    <xf numFmtId="0" fontId="2" fillId="0" borderId="30" xfId="0" applyFont="1" applyFill="1" applyBorder="1"/>
    <xf numFmtId="0" fontId="11" fillId="0" borderId="29" xfId="0" applyFont="1" applyFill="1" applyBorder="1" applyAlignment="1">
      <alignment horizontal="center" wrapText="1"/>
    </xf>
    <xf numFmtId="3" fontId="2" fillId="0" borderId="29" xfId="0" applyNumberFormat="1" applyFont="1" applyFill="1" applyBorder="1" applyAlignment="1">
      <alignment horizontal="left"/>
    </xf>
    <xf numFmtId="0" fontId="12" fillId="0" borderId="18" xfId="1" applyFill="1" applyBorder="1"/>
    <xf numFmtId="0" fontId="1" fillId="9" borderId="28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164" fontId="7" fillId="0" borderId="6" xfId="0" applyNumberFormat="1" applyFont="1" applyFill="1" applyBorder="1" applyAlignment="1"/>
    <xf numFmtId="0" fontId="2" fillId="0" borderId="38" xfId="0" applyFont="1" applyFill="1" applyBorder="1" applyAlignment="1">
      <alignment horizontal="left"/>
    </xf>
    <xf numFmtId="49" fontId="1" fillId="9" borderId="31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0" borderId="17" xfId="0" applyFont="1" applyFill="1" applyBorder="1" applyAlignment="1">
      <alignment horizontal="center" wrapText="1"/>
    </xf>
    <xf numFmtId="0" fontId="7" fillId="0" borderId="37" xfId="0" applyFont="1" applyFill="1" applyBorder="1" applyAlignment="1">
      <alignment horizontal="center"/>
    </xf>
    <xf numFmtId="49" fontId="7" fillId="0" borderId="35" xfId="0" applyNumberFormat="1" applyFont="1" applyFill="1" applyBorder="1" applyAlignment="1">
      <alignment horizontal="center" vertical="center"/>
    </xf>
    <xf numFmtId="0" fontId="2" fillId="0" borderId="37" xfId="0" applyFont="1" applyFill="1" applyBorder="1"/>
    <xf numFmtId="0" fontId="2" fillId="0" borderId="37" xfId="0" applyFont="1" applyFill="1" applyBorder="1" applyAlignment="1">
      <alignment vertical="center"/>
    </xf>
    <xf numFmtId="0" fontId="7" fillId="0" borderId="40" xfId="0" applyFont="1" applyFill="1" applyBorder="1" applyAlignment="1">
      <alignment horizontal="center"/>
    </xf>
    <xf numFmtId="0" fontId="2" fillId="0" borderId="40" xfId="0" applyFont="1" applyFill="1" applyBorder="1"/>
    <xf numFmtId="0" fontId="2" fillId="0" borderId="39" xfId="0" applyFont="1" applyFill="1" applyBorder="1" applyAlignment="1">
      <alignment horizontal="left"/>
    </xf>
    <xf numFmtId="3" fontId="2" fillId="0" borderId="17" xfId="0" applyNumberFormat="1" applyFont="1" applyFill="1" applyBorder="1" applyAlignment="1">
      <alignment horizontal="left"/>
    </xf>
    <xf numFmtId="0" fontId="0" fillId="0" borderId="16" xfId="0" applyBorder="1"/>
    <xf numFmtId="0" fontId="11" fillId="0" borderId="25" xfId="0" applyFont="1" applyFill="1" applyBorder="1" applyAlignment="1">
      <alignment horizontal="center" wrapText="1"/>
    </xf>
    <xf numFmtId="0" fontId="7" fillId="0" borderId="46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4" fontId="1" fillId="9" borderId="34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" fontId="11" fillId="0" borderId="41" xfId="0" applyNumberFormat="1" applyFont="1" applyFill="1" applyBorder="1" applyAlignment="1">
      <alignment horizontal="center" vertical="center"/>
    </xf>
    <xf numFmtId="4" fontId="11" fillId="0" borderId="44" xfId="0" applyNumberFormat="1" applyFont="1" applyFill="1" applyBorder="1" applyAlignment="1">
      <alignment horizontal="center" vertical="center"/>
    </xf>
    <xf numFmtId="0" fontId="7" fillId="13" borderId="27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4" fontId="1" fillId="9" borderId="9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7" fillId="0" borderId="2" xfId="0" applyFont="1" applyFill="1" applyBorder="1" applyAlignment="1">
      <alignment horizontal="center"/>
    </xf>
    <xf numFmtId="4" fontId="11" fillId="0" borderId="51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vertical="center" wrapText="1"/>
    </xf>
    <xf numFmtId="0" fontId="11" fillId="0" borderId="53" xfId="0" applyFont="1" applyFill="1" applyBorder="1" applyAlignment="1">
      <alignment horizontal="center"/>
    </xf>
    <xf numFmtId="164" fontId="7" fillId="0" borderId="55" xfId="0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 vertical="center"/>
    </xf>
    <xf numFmtId="49" fontId="7" fillId="0" borderId="57" xfId="0" applyNumberFormat="1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4" fontId="11" fillId="0" borderId="58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5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164" fontId="7" fillId="0" borderId="59" xfId="0" applyNumberFormat="1" applyFont="1" applyFill="1" applyBorder="1" applyAlignment="1"/>
    <xf numFmtId="0" fontId="7" fillId="13" borderId="32" xfId="0" applyFont="1" applyFill="1" applyBorder="1" applyAlignment="1">
      <alignment horizontal="center" vertical="center"/>
    </xf>
    <xf numFmtId="4" fontId="11" fillId="0" borderId="43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vertical="center" wrapText="1"/>
    </xf>
    <xf numFmtId="0" fontId="7" fillId="0" borderId="60" xfId="0" applyFont="1" applyFill="1" applyBorder="1" applyAlignment="1">
      <alignment horizontal="center" vertical="center"/>
    </xf>
    <xf numFmtId="49" fontId="7" fillId="0" borderId="61" xfId="0" applyNumberFormat="1" applyFont="1" applyFill="1" applyBorder="1" applyAlignment="1">
      <alignment horizontal="center" vertical="center"/>
    </xf>
    <xf numFmtId="4" fontId="11" fillId="0" borderId="62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wrapText="1"/>
    </xf>
    <xf numFmtId="164" fontId="7" fillId="0" borderId="13" xfId="0" applyNumberFormat="1" applyFont="1" applyFill="1" applyBorder="1" applyAlignment="1"/>
    <xf numFmtId="0" fontId="7" fillId="13" borderId="35" xfId="0" applyFont="1" applyFill="1" applyBorder="1" applyAlignment="1">
      <alignment horizontal="center" vertical="center"/>
    </xf>
    <xf numFmtId="4" fontId="11" fillId="0" borderId="47" xfId="0" applyNumberFormat="1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wrapText="1"/>
    </xf>
    <xf numFmtId="0" fontId="11" fillId="0" borderId="54" xfId="0" applyFont="1" applyFill="1" applyBorder="1" applyAlignment="1">
      <alignment horizontal="center" wrapText="1"/>
    </xf>
    <xf numFmtId="0" fontId="7" fillId="0" borderId="63" xfId="0" applyFont="1" applyFill="1" applyBorder="1" applyAlignment="1">
      <alignment horizontal="center"/>
    </xf>
    <xf numFmtId="164" fontId="7" fillId="0" borderId="53" xfId="0" applyNumberFormat="1" applyFont="1" applyFill="1" applyBorder="1" applyAlignment="1"/>
    <xf numFmtId="164" fontId="7" fillId="0" borderId="30" xfId="0" applyNumberFormat="1" applyFont="1" applyFill="1" applyBorder="1" applyAlignment="1"/>
    <xf numFmtId="0" fontId="7" fillId="0" borderId="64" xfId="0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13" borderId="14" xfId="0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/>
    <xf numFmtId="0" fontId="11" fillId="0" borderId="55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0" fontId="7" fillId="0" borderId="59" xfId="0" applyFont="1" applyFill="1" applyBorder="1" applyAlignment="1">
      <alignment horizontal="center"/>
    </xf>
    <xf numFmtId="0" fontId="7" fillId="13" borderId="57" xfId="0" applyFont="1" applyFill="1" applyBorder="1" applyAlignment="1">
      <alignment horizontal="center" vertical="center"/>
    </xf>
    <xf numFmtId="4" fontId="11" fillId="0" borderId="58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4" fillId="0" borderId="8" xfId="2" applyFont="1" applyFill="1" applyBorder="1" applyAlignment="1">
      <alignment wrapText="1"/>
    </xf>
    <xf numFmtId="0" fontId="14" fillId="0" borderId="11" xfId="2" applyFont="1" applyFill="1" applyBorder="1" applyAlignment="1"/>
    <xf numFmtId="164" fontId="7" fillId="0" borderId="19" xfId="0" applyNumberFormat="1" applyFont="1" applyFill="1" applyBorder="1" applyAlignment="1"/>
    <xf numFmtId="0" fontId="11" fillId="0" borderId="20" xfId="0" applyFont="1" applyFill="1" applyBorder="1" applyAlignment="1">
      <alignment horizontal="center" wrapText="1"/>
    </xf>
    <xf numFmtId="164" fontId="7" fillId="0" borderId="21" xfId="0" applyNumberFormat="1" applyFont="1" applyFill="1" applyBorder="1" applyAlignment="1"/>
    <xf numFmtId="0" fontId="7" fillId="0" borderId="67" xfId="0" applyFont="1" applyFill="1" applyBorder="1" applyAlignment="1">
      <alignment horizontal="center" vertical="center"/>
    </xf>
    <xf numFmtId="49" fontId="7" fillId="0" borderId="66" xfId="0" applyNumberFormat="1" applyFont="1" applyFill="1" applyBorder="1" applyAlignment="1">
      <alignment horizontal="center" vertical="center"/>
    </xf>
    <xf numFmtId="0" fontId="7" fillId="13" borderId="31" xfId="0" applyFont="1" applyFill="1" applyBorder="1" applyAlignment="1">
      <alignment horizontal="center" vertical="center"/>
    </xf>
    <xf numFmtId="4" fontId="11" fillId="0" borderId="34" xfId="0" applyNumberFormat="1" applyFont="1" applyFill="1" applyBorder="1" applyAlignment="1">
      <alignment horizontal="center" vertical="center"/>
    </xf>
    <xf numFmtId="4" fontId="11" fillId="0" borderId="52" xfId="0" applyNumberFormat="1" applyFont="1" applyFill="1" applyBorder="1" applyAlignment="1">
      <alignment horizontal="center" vertical="center"/>
    </xf>
    <xf numFmtId="4" fontId="11" fillId="0" borderId="36" xfId="0" applyNumberFormat="1" applyFont="1" applyFill="1" applyBorder="1" applyAlignment="1">
      <alignment horizontal="center" vertical="center"/>
    </xf>
    <xf numFmtId="4" fontId="11" fillId="0" borderId="68" xfId="0" applyNumberFormat="1" applyFont="1" applyFill="1" applyBorder="1" applyAlignment="1">
      <alignment horizontal="center" vertical="center"/>
    </xf>
    <xf numFmtId="0" fontId="7" fillId="13" borderId="61" xfId="0" applyFont="1" applyFill="1" applyBorder="1" applyAlignment="1">
      <alignment horizontal="center" vertical="center"/>
    </xf>
    <xf numFmtId="4" fontId="11" fillId="0" borderId="62" xfId="0" applyNumberFormat="1" applyFont="1" applyFill="1" applyBorder="1" applyAlignment="1">
      <alignment horizontal="center" vertical="center"/>
    </xf>
    <xf numFmtId="0" fontId="7" fillId="13" borderId="66" xfId="0" applyFont="1" applyFill="1" applyBorder="1" applyAlignment="1">
      <alignment horizontal="center" vertical="center"/>
    </xf>
    <xf numFmtId="4" fontId="11" fillId="0" borderId="51" xfId="0" applyNumberFormat="1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vertical="center"/>
    </xf>
    <xf numFmtId="0" fontId="3" fillId="10" borderId="8" xfId="0" applyFont="1" applyFill="1" applyBorder="1" applyAlignment="1">
      <alignment horizontal="left"/>
    </xf>
    <xf numFmtId="0" fontId="7" fillId="0" borderId="5" xfId="0" applyFont="1" applyFill="1" applyBorder="1" applyAlignment="1">
      <alignment vertical="center" wrapText="1"/>
    </xf>
    <xf numFmtId="0" fontId="11" fillId="13" borderId="62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0" fontId="7" fillId="14" borderId="2" xfId="0" applyFont="1" applyFill="1" applyBorder="1" applyAlignment="1">
      <alignment horizontal="center"/>
    </xf>
    <xf numFmtId="0" fontId="7" fillId="14" borderId="49" xfId="0" applyFont="1" applyFill="1" applyBorder="1" applyAlignment="1">
      <alignment horizontal="center" vertical="center"/>
    </xf>
    <xf numFmtId="49" fontId="7" fillId="14" borderId="50" xfId="0" applyNumberFormat="1" applyFont="1" applyFill="1" applyBorder="1" applyAlignment="1">
      <alignment horizontal="center" vertical="center"/>
    </xf>
    <xf numFmtId="0" fontId="7" fillId="14" borderId="50" xfId="0" applyFont="1" applyFill="1" applyBorder="1" applyAlignment="1">
      <alignment horizontal="left" vertical="center"/>
    </xf>
    <xf numFmtId="4" fontId="11" fillId="14" borderId="65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164" fontId="1" fillId="0" borderId="13" xfId="0" applyNumberFormat="1" applyFont="1" applyFill="1" applyBorder="1" applyAlignment="1"/>
    <xf numFmtId="0" fontId="1" fillId="3" borderId="18" xfId="0" applyFont="1" applyFill="1" applyBorder="1" applyAlignment="1">
      <alignment horizontal="center" wrapText="1"/>
    </xf>
    <xf numFmtId="0" fontId="1" fillId="2" borderId="55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164" fontId="1" fillId="6" borderId="12" xfId="0" applyNumberFormat="1" applyFont="1" applyFill="1" applyBorder="1" applyAlignment="1"/>
    <xf numFmtId="0" fontId="2" fillId="0" borderId="2" xfId="0" applyFont="1" applyFill="1" applyBorder="1"/>
    <xf numFmtId="0" fontId="7" fillId="0" borderId="5" xfId="0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5" fillId="0" borderId="11" xfId="0" applyFont="1" applyFill="1" applyBorder="1"/>
    <xf numFmtId="49" fontId="16" fillId="0" borderId="8" xfId="0" applyNumberFormat="1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vertical="center" wrapText="1"/>
    </xf>
    <xf numFmtId="49" fontId="16" fillId="0" borderId="11" xfId="0" applyNumberFormat="1" applyFont="1" applyFill="1" applyBorder="1" applyAlignment="1">
      <alignment vertical="center" wrapText="1"/>
    </xf>
    <xf numFmtId="49" fontId="16" fillId="0" borderId="5" xfId="0" applyNumberFormat="1" applyFont="1" applyFill="1" applyBorder="1" applyAlignment="1">
      <alignment vertical="center" wrapText="1"/>
    </xf>
    <xf numFmtId="49" fontId="16" fillId="0" borderId="33" xfId="0" applyNumberFormat="1" applyFont="1" applyFill="1" applyBorder="1" applyAlignment="1">
      <alignment vertical="center" wrapText="1"/>
    </xf>
    <xf numFmtId="49" fontId="16" fillId="14" borderId="5" xfId="0" applyNumberFormat="1" applyFont="1" applyFill="1" applyBorder="1" applyAlignment="1">
      <alignment vertical="center" wrapText="1"/>
    </xf>
    <xf numFmtId="0" fontId="17" fillId="0" borderId="11" xfId="0" applyFont="1" applyBorder="1"/>
    <xf numFmtId="0" fontId="17" fillId="0" borderId="8" xfId="0" applyFont="1" applyBorder="1" applyAlignment="1">
      <alignment wrapText="1"/>
    </xf>
    <xf numFmtId="0" fontId="17" fillId="0" borderId="8" xfId="0" applyFont="1" applyBorder="1"/>
    <xf numFmtId="0" fontId="17" fillId="0" borderId="5" xfId="0" applyFont="1" applyBorder="1" applyAlignment="1">
      <alignment wrapText="1"/>
    </xf>
  </cellXfs>
  <cellStyles count="3">
    <cellStyle name="Hypertextový odkaz" xfId="1" builtinId="8"/>
    <cellStyle name="Neutrální" xfId="2" builtinId="2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showGridLines="0" tabSelected="1" topLeftCell="A25" zoomScaleNormal="100" zoomScaleSheetLayoutView="80" zoomScalePageLayoutView="70" workbookViewId="0">
      <selection activeCell="D33" sqref="D33"/>
    </sheetView>
  </sheetViews>
  <sheetFormatPr defaultRowHeight="14.4" x14ac:dyDescent="0.3"/>
  <cols>
    <col min="1" max="1" width="60.5546875" customWidth="1"/>
    <col min="2" max="2" width="2.44140625" style="1" customWidth="1"/>
    <col min="3" max="3" width="7.33203125" style="13" customWidth="1"/>
    <col min="4" max="4" width="9.109375" style="101"/>
    <col min="5" max="5" width="12.5546875" style="13" customWidth="1"/>
    <col min="6" max="6" width="10.109375" style="5" customWidth="1"/>
    <col min="7" max="7" width="1.33203125" style="2" customWidth="1"/>
    <col min="8" max="8" width="18.33203125" customWidth="1"/>
    <col min="9" max="9" width="12.109375" customWidth="1"/>
    <col min="11" max="11" width="17.88671875" style="16" customWidth="1"/>
    <col min="12" max="12" width="18.33203125" style="7" customWidth="1"/>
    <col min="13" max="13" width="25.6640625" style="24" customWidth="1"/>
    <col min="14" max="14" width="30.109375" style="7" customWidth="1"/>
    <col min="15" max="15" width="25.88671875" style="7" customWidth="1"/>
    <col min="16" max="16" width="10.88671875" style="7" bestFit="1" customWidth="1"/>
    <col min="17" max="17" width="13.88671875" style="1" customWidth="1"/>
    <col min="18" max="18" width="16.6640625" style="1" customWidth="1"/>
    <col min="19" max="20" width="9.109375" style="1"/>
  </cols>
  <sheetData>
    <row r="1" spans="1:16" ht="16.2" thickBot="1" x14ac:dyDescent="0.35">
      <c r="B1" s="3"/>
      <c r="C1" s="132" t="s">
        <v>9</v>
      </c>
      <c r="D1" s="132"/>
      <c r="E1" s="132"/>
      <c r="F1" s="132"/>
      <c r="G1" s="132"/>
      <c r="H1" s="132"/>
      <c r="I1" s="132"/>
      <c r="J1" s="132"/>
      <c r="K1" s="14"/>
      <c r="L1" s="25"/>
      <c r="M1" s="26"/>
      <c r="N1" s="25"/>
      <c r="O1" s="25"/>
    </row>
    <row r="2" spans="1:16" ht="30" customHeight="1" thickBot="1" x14ac:dyDescent="0.35">
      <c r="A2" s="38"/>
      <c r="B2" s="4"/>
      <c r="C2" s="133" t="s">
        <v>7</v>
      </c>
      <c r="D2" s="133"/>
      <c r="E2" s="133"/>
      <c r="F2" s="133"/>
      <c r="G2" s="4"/>
      <c r="H2" s="134" t="s">
        <v>8</v>
      </c>
      <c r="I2" s="135"/>
      <c r="J2" s="134"/>
      <c r="K2" s="39" t="s">
        <v>12</v>
      </c>
      <c r="L2" s="27" t="s">
        <v>18</v>
      </c>
      <c r="M2" s="61" t="s">
        <v>15</v>
      </c>
      <c r="N2" s="27" t="s">
        <v>16</v>
      </c>
      <c r="O2" s="63" t="s">
        <v>17</v>
      </c>
    </row>
    <row r="3" spans="1:16" ht="29.4" thickBot="1" x14ac:dyDescent="0.35">
      <c r="A3" s="87" t="s">
        <v>0</v>
      </c>
      <c r="B3" s="116"/>
      <c r="C3" s="85" t="s">
        <v>1</v>
      </c>
      <c r="D3" s="95" t="s">
        <v>2</v>
      </c>
      <c r="E3" s="86" t="s">
        <v>3</v>
      </c>
      <c r="F3" s="117" t="s">
        <v>10</v>
      </c>
      <c r="G3" s="217"/>
      <c r="H3" s="218" t="s">
        <v>4</v>
      </c>
      <c r="I3" s="219" t="s">
        <v>5</v>
      </c>
      <c r="J3" s="220" t="s">
        <v>6</v>
      </c>
      <c r="K3" s="221"/>
      <c r="L3" s="222"/>
      <c r="M3" s="62"/>
      <c r="N3" s="25"/>
      <c r="O3" s="37"/>
    </row>
    <row r="4" spans="1:16" s="34" customFormat="1" ht="15" customHeight="1" thickBot="1" x14ac:dyDescent="0.35">
      <c r="A4" s="198" t="s">
        <v>23</v>
      </c>
      <c r="B4" s="223"/>
      <c r="C4" s="90"/>
      <c r="D4" s="224"/>
      <c r="E4" s="90"/>
      <c r="F4" s="225"/>
      <c r="G4" s="162"/>
      <c r="H4" s="226"/>
      <c r="I4" s="162"/>
      <c r="J4" s="227"/>
      <c r="K4" s="93"/>
      <c r="L4" s="37"/>
      <c r="M4" s="94"/>
      <c r="N4" s="105"/>
      <c r="O4" s="106"/>
      <c r="P4" s="7"/>
    </row>
    <row r="5" spans="1:16" s="34" customFormat="1" ht="61.2" customHeight="1" x14ac:dyDescent="0.3">
      <c r="A5" s="182" t="s">
        <v>58</v>
      </c>
      <c r="B5" s="107"/>
      <c r="C5" s="131">
        <v>1765</v>
      </c>
      <c r="D5" s="98" t="s">
        <v>57</v>
      </c>
      <c r="E5" s="88">
        <v>36</v>
      </c>
      <c r="F5" s="118"/>
      <c r="G5" s="136"/>
      <c r="H5" s="121"/>
      <c r="I5" s="137"/>
      <c r="J5" s="58"/>
      <c r="K5" s="184"/>
      <c r="L5" s="138"/>
      <c r="M5" s="94"/>
      <c r="N5" s="56"/>
      <c r="O5" s="89"/>
      <c r="P5" s="7"/>
    </row>
    <row r="6" spans="1:16" s="34" customFormat="1" ht="20.399999999999999" customHeight="1" thickBot="1" x14ac:dyDescent="0.35">
      <c r="A6" s="183"/>
      <c r="B6" s="145"/>
      <c r="C6" s="146"/>
      <c r="D6" s="147" t="s">
        <v>59</v>
      </c>
      <c r="E6" s="148">
        <v>899</v>
      </c>
      <c r="F6" s="149"/>
      <c r="G6" s="150"/>
      <c r="H6" s="151"/>
      <c r="I6" s="152"/>
      <c r="J6" s="145"/>
      <c r="K6" s="153"/>
      <c r="L6" s="56"/>
      <c r="M6" s="94"/>
      <c r="N6" s="56"/>
      <c r="O6" s="89"/>
      <c r="P6" s="7"/>
    </row>
    <row r="7" spans="1:16" s="34" customFormat="1" ht="134.25" customHeight="1" x14ac:dyDescent="0.3">
      <c r="A7" s="229" t="s">
        <v>25</v>
      </c>
      <c r="B7" s="103"/>
      <c r="C7" s="115">
        <v>2254</v>
      </c>
      <c r="D7" s="104" t="s">
        <v>34</v>
      </c>
      <c r="E7" s="164">
        <v>134</v>
      </c>
      <c r="F7" s="165" t="s">
        <v>27</v>
      </c>
      <c r="G7" s="166"/>
      <c r="H7" s="143"/>
      <c r="I7" s="167"/>
      <c r="J7" s="168"/>
      <c r="K7" s="169"/>
      <c r="L7" s="67"/>
      <c r="M7" s="69"/>
      <c r="N7" s="70"/>
      <c r="O7" s="68"/>
      <c r="P7" s="7"/>
    </row>
    <row r="8" spans="1:16" s="34" customFormat="1" x14ac:dyDescent="0.3">
      <c r="A8" s="230"/>
      <c r="B8" s="57"/>
      <c r="C8" s="113"/>
      <c r="D8" s="96" t="s">
        <v>36</v>
      </c>
      <c r="E8" s="130">
        <v>128</v>
      </c>
      <c r="F8" s="128" t="s">
        <v>27</v>
      </c>
      <c r="G8" s="102"/>
      <c r="H8" s="119"/>
      <c r="I8" s="185"/>
      <c r="J8" s="57"/>
      <c r="K8" s="186"/>
      <c r="L8" s="80"/>
      <c r="M8" s="83"/>
      <c r="N8" s="84"/>
      <c r="O8" s="81"/>
      <c r="P8" s="7"/>
    </row>
    <row r="9" spans="1:16" s="34" customFormat="1" ht="15" thickBot="1" x14ac:dyDescent="0.35">
      <c r="A9" s="231"/>
      <c r="B9" s="145"/>
      <c r="C9" s="146"/>
      <c r="D9" s="147" t="s">
        <v>39</v>
      </c>
      <c r="E9" s="178">
        <v>32</v>
      </c>
      <c r="F9" s="179"/>
      <c r="G9" s="180"/>
      <c r="H9" s="151"/>
      <c r="I9" s="181"/>
      <c r="J9" s="145"/>
      <c r="K9" s="153"/>
      <c r="L9" s="80"/>
      <c r="M9" s="83"/>
      <c r="N9" s="84"/>
      <c r="O9" s="81"/>
      <c r="P9" s="7"/>
    </row>
    <row r="10" spans="1:16" s="34" customFormat="1" ht="28.8" x14ac:dyDescent="0.3">
      <c r="A10" s="230" t="s">
        <v>26</v>
      </c>
      <c r="B10" s="107"/>
      <c r="C10" s="131">
        <v>2431</v>
      </c>
      <c r="D10" s="98" t="s">
        <v>35</v>
      </c>
      <c r="E10" s="154">
        <v>1353</v>
      </c>
      <c r="F10" s="155" t="s">
        <v>27</v>
      </c>
      <c r="G10" s="126"/>
      <c r="H10" s="123"/>
      <c r="I10" s="65"/>
      <c r="J10" s="58"/>
      <c r="K10" s="184"/>
      <c r="L10" s="80"/>
      <c r="M10" s="83"/>
      <c r="N10" s="84"/>
      <c r="O10" s="81"/>
      <c r="P10" s="7"/>
    </row>
    <row r="11" spans="1:16" s="34" customFormat="1" x14ac:dyDescent="0.3">
      <c r="A11" s="230"/>
      <c r="B11" s="57"/>
      <c r="C11" s="113"/>
      <c r="D11" s="96" t="s">
        <v>61</v>
      </c>
      <c r="E11" s="130">
        <v>4183</v>
      </c>
      <c r="F11" s="128"/>
      <c r="G11" s="125"/>
      <c r="H11" s="122"/>
      <c r="I11" s="82"/>
      <c r="J11" s="78"/>
      <c r="K11" s="170"/>
      <c r="L11" s="80"/>
      <c r="M11" s="83"/>
      <c r="N11" s="84"/>
      <c r="O11" s="81"/>
      <c r="P11" s="7"/>
    </row>
    <row r="12" spans="1:16" s="34" customFormat="1" x14ac:dyDescent="0.3">
      <c r="A12" s="230"/>
      <c r="B12" s="57"/>
      <c r="C12" s="113"/>
      <c r="D12" s="96" t="s">
        <v>64</v>
      </c>
      <c r="E12" s="130">
        <v>182</v>
      </c>
      <c r="F12" s="128"/>
      <c r="G12" s="125"/>
      <c r="H12" s="122"/>
      <c r="I12" s="82"/>
      <c r="J12" s="78"/>
      <c r="K12" s="170"/>
      <c r="L12" s="80"/>
      <c r="M12" s="83"/>
      <c r="N12" s="84"/>
      <c r="O12" s="81"/>
      <c r="P12" s="7"/>
    </row>
    <row r="13" spans="1:16" s="34" customFormat="1" ht="15" thickBot="1" x14ac:dyDescent="0.35">
      <c r="A13" s="231"/>
      <c r="B13" s="73"/>
      <c r="C13" s="171"/>
      <c r="D13" s="172" t="s">
        <v>47</v>
      </c>
      <c r="E13" s="173">
        <v>1275</v>
      </c>
      <c r="F13" s="129"/>
      <c r="G13" s="112"/>
      <c r="H13" s="120"/>
      <c r="I13" s="75"/>
      <c r="J13" s="73"/>
      <c r="K13" s="174"/>
      <c r="L13" s="80"/>
      <c r="M13" s="83"/>
      <c r="N13" s="84"/>
      <c r="O13" s="81"/>
      <c r="P13" s="7"/>
    </row>
    <row r="14" spans="1:16" s="34" customFormat="1" ht="15" thickBot="1" x14ac:dyDescent="0.35">
      <c r="A14" s="232" t="s">
        <v>74</v>
      </c>
      <c r="B14" s="92"/>
      <c r="C14" s="157">
        <v>2505</v>
      </c>
      <c r="D14" s="158" t="s">
        <v>28</v>
      </c>
      <c r="E14" s="194">
        <v>385</v>
      </c>
      <c r="F14" s="195" t="s">
        <v>27</v>
      </c>
      <c r="G14" s="160"/>
      <c r="H14" s="161"/>
      <c r="I14" s="162"/>
      <c r="J14" s="92"/>
      <c r="K14" s="163"/>
      <c r="L14" s="80"/>
      <c r="M14" s="83"/>
      <c r="N14" s="84"/>
      <c r="O14" s="81"/>
      <c r="P14" s="7"/>
    </row>
    <row r="15" spans="1:16" s="34" customFormat="1" x14ac:dyDescent="0.3">
      <c r="A15" s="229" t="s">
        <v>75</v>
      </c>
      <c r="B15" s="103"/>
      <c r="C15" s="115">
        <v>2915</v>
      </c>
      <c r="D15" s="104" t="s">
        <v>29</v>
      </c>
      <c r="E15" s="164">
        <v>65</v>
      </c>
      <c r="F15" s="165" t="s">
        <v>27</v>
      </c>
      <c r="G15" s="141"/>
      <c r="H15" s="175"/>
      <c r="I15" s="176"/>
      <c r="J15" s="139"/>
      <c r="K15" s="144"/>
      <c r="L15" s="80"/>
      <c r="M15" s="83"/>
      <c r="N15" s="84"/>
      <c r="O15" s="81"/>
      <c r="P15" s="7"/>
    </row>
    <row r="16" spans="1:16" s="34" customFormat="1" ht="15" thickBot="1" x14ac:dyDescent="0.35">
      <c r="A16" s="235"/>
      <c r="B16" s="73"/>
      <c r="C16" s="171"/>
      <c r="D16" s="172" t="s">
        <v>67</v>
      </c>
      <c r="E16" s="173">
        <v>78</v>
      </c>
      <c r="F16" s="129"/>
      <c r="G16" s="112"/>
      <c r="H16" s="120"/>
      <c r="I16" s="75"/>
      <c r="J16" s="73"/>
      <c r="K16" s="174"/>
      <c r="L16" s="80"/>
      <c r="M16" s="83"/>
      <c r="N16" s="84"/>
      <c r="O16" s="81"/>
      <c r="P16" s="7"/>
    </row>
    <row r="17" spans="1:16" s="34" customFormat="1" ht="15" thickBot="1" x14ac:dyDescent="0.35">
      <c r="A17" s="230" t="s">
        <v>76</v>
      </c>
      <c r="B17" s="58"/>
      <c r="C17" s="187">
        <v>3756</v>
      </c>
      <c r="D17" s="188" t="s">
        <v>30</v>
      </c>
      <c r="E17" s="196">
        <v>405</v>
      </c>
      <c r="F17" s="197" t="s">
        <v>27</v>
      </c>
      <c r="G17" s="126"/>
      <c r="H17" s="123"/>
      <c r="I17" s="65"/>
      <c r="J17" s="58"/>
      <c r="K17" s="59"/>
      <c r="L17" s="80"/>
      <c r="M17" s="83"/>
      <c r="N17" s="84"/>
      <c r="O17" s="81"/>
      <c r="P17" s="7"/>
    </row>
    <row r="18" spans="1:16" s="34" customFormat="1" x14ac:dyDescent="0.3">
      <c r="A18" s="229" t="s">
        <v>77</v>
      </c>
      <c r="B18" s="103"/>
      <c r="C18" s="115">
        <v>2496</v>
      </c>
      <c r="D18" s="104" t="s">
        <v>31</v>
      </c>
      <c r="E18" s="164">
        <v>92</v>
      </c>
      <c r="F18" s="165" t="s">
        <v>27</v>
      </c>
      <c r="G18" s="141"/>
      <c r="H18" s="175"/>
      <c r="I18" s="176"/>
      <c r="J18" s="139"/>
      <c r="K18" s="144"/>
      <c r="L18" s="80"/>
      <c r="M18" s="83"/>
      <c r="N18" s="84"/>
      <c r="O18" s="81"/>
      <c r="P18" s="7"/>
    </row>
    <row r="19" spans="1:16" s="34" customFormat="1" x14ac:dyDescent="0.3">
      <c r="A19" s="230"/>
      <c r="B19" s="57"/>
      <c r="C19" s="113"/>
      <c r="D19" s="96" t="s">
        <v>32</v>
      </c>
      <c r="E19" s="130">
        <v>90</v>
      </c>
      <c r="F19" s="128" t="s">
        <v>27</v>
      </c>
      <c r="G19" s="102"/>
      <c r="H19" s="119"/>
      <c r="I19" s="185"/>
      <c r="J19" s="57"/>
      <c r="K19" s="186"/>
      <c r="L19" s="80"/>
      <c r="M19" s="83"/>
      <c r="N19" s="84"/>
      <c r="O19" s="81"/>
      <c r="P19" s="7"/>
    </row>
    <row r="20" spans="1:16" s="34" customFormat="1" ht="16.8" customHeight="1" thickBot="1" x14ac:dyDescent="0.35">
      <c r="A20" s="231"/>
      <c r="B20" s="145"/>
      <c r="C20" s="146"/>
      <c r="D20" s="147" t="s">
        <v>60</v>
      </c>
      <c r="E20" s="148">
        <v>492</v>
      </c>
      <c r="F20" s="149"/>
      <c r="G20" s="180"/>
      <c r="H20" s="151"/>
      <c r="I20" s="181"/>
      <c r="J20" s="145"/>
      <c r="K20" s="153"/>
      <c r="L20" s="56"/>
      <c r="M20" s="94"/>
      <c r="N20" s="56"/>
      <c r="O20" s="89"/>
      <c r="P20" s="7"/>
    </row>
    <row r="21" spans="1:16" s="34" customFormat="1" ht="15" thickBot="1" x14ac:dyDescent="0.35">
      <c r="A21" s="233" t="s">
        <v>78</v>
      </c>
      <c r="B21" s="78"/>
      <c r="C21" s="114">
        <v>716</v>
      </c>
      <c r="D21" s="97" t="s">
        <v>33</v>
      </c>
      <c r="E21" s="189">
        <v>225</v>
      </c>
      <c r="F21" s="190" t="s">
        <v>27</v>
      </c>
      <c r="G21" s="125"/>
      <c r="H21" s="122"/>
      <c r="I21" s="82"/>
      <c r="J21" s="78"/>
      <c r="K21" s="79"/>
      <c r="L21" s="80"/>
      <c r="M21" s="83"/>
      <c r="N21" s="84"/>
      <c r="O21" s="81"/>
      <c r="P21" s="7"/>
    </row>
    <row r="22" spans="1:16" s="34" customFormat="1" x14ac:dyDescent="0.3">
      <c r="A22" s="229" t="s">
        <v>79</v>
      </c>
      <c r="B22" s="103"/>
      <c r="C22" s="115">
        <v>2136</v>
      </c>
      <c r="D22" s="104" t="s">
        <v>37</v>
      </c>
      <c r="E22" s="164">
        <v>71</v>
      </c>
      <c r="F22" s="191"/>
      <c r="G22" s="141"/>
      <c r="H22" s="175"/>
      <c r="I22" s="176"/>
      <c r="J22" s="139"/>
      <c r="K22" s="144"/>
      <c r="L22" s="80"/>
      <c r="M22" s="83"/>
      <c r="N22" s="84"/>
      <c r="O22" s="81"/>
      <c r="P22" s="7"/>
    </row>
    <row r="23" spans="1:16" s="34" customFormat="1" x14ac:dyDescent="0.3">
      <c r="A23" s="230"/>
      <c r="B23" s="57"/>
      <c r="C23" s="113"/>
      <c r="D23" s="96" t="s">
        <v>38</v>
      </c>
      <c r="E23" s="130">
        <v>267</v>
      </c>
      <c r="F23" s="192"/>
      <c r="G23" s="125"/>
      <c r="H23" s="122"/>
      <c r="I23" s="82"/>
      <c r="J23" s="78"/>
      <c r="K23" s="170"/>
      <c r="L23" s="80"/>
      <c r="M23" s="83"/>
      <c r="N23" s="84"/>
      <c r="O23" s="81"/>
      <c r="P23" s="7"/>
    </row>
    <row r="24" spans="1:16" s="34" customFormat="1" ht="15" thickBot="1" x14ac:dyDescent="0.35">
      <c r="A24" s="231"/>
      <c r="B24" s="73"/>
      <c r="C24" s="171"/>
      <c r="D24" s="172" t="s">
        <v>40</v>
      </c>
      <c r="E24" s="173">
        <v>485</v>
      </c>
      <c r="F24" s="193" t="s">
        <v>27</v>
      </c>
      <c r="G24" s="112"/>
      <c r="H24" s="120"/>
      <c r="I24" s="75"/>
      <c r="J24" s="73"/>
      <c r="K24" s="174"/>
      <c r="L24" s="80"/>
      <c r="M24" s="83"/>
      <c r="N24" s="84"/>
      <c r="O24" s="81"/>
      <c r="P24" s="7"/>
    </row>
    <row r="25" spans="1:16" s="34" customFormat="1" ht="43.2" x14ac:dyDescent="0.3">
      <c r="A25" s="236" t="s">
        <v>72</v>
      </c>
      <c r="B25" s="103"/>
      <c r="C25" s="115">
        <v>5542</v>
      </c>
      <c r="D25" s="104" t="s">
        <v>41</v>
      </c>
      <c r="E25" s="164">
        <v>12</v>
      </c>
      <c r="F25" s="165" t="s">
        <v>27</v>
      </c>
      <c r="G25" s="141"/>
      <c r="H25" s="175"/>
      <c r="I25" s="176"/>
      <c r="J25" s="139"/>
      <c r="K25" s="144"/>
      <c r="L25" s="80"/>
      <c r="M25" s="83"/>
      <c r="N25" s="84"/>
      <c r="O25" s="81"/>
      <c r="P25" s="7"/>
    </row>
    <row r="26" spans="1:16" s="34" customFormat="1" ht="15" thickBot="1" x14ac:dyDescent="0.35">
      <c r="A26" s="228"/>
      <c r="B26" s="73"/>
      <c r="C26" s="171"/>
      <c r="D26" s="172" t="s">
        <v>68</v>
      </c>
      <c r="E26" s="173">
        <v>117</v>
      </c>
      <c r="F26" s="129"/>
      <c r="G26" s="112"/>
      <c r="H26" s="120"/>
      <c r="I26" s="75"/>
      <c r="J26" s="73"/>
      <c r="K26" s="174"/>
      <c r="L26" s="80"/>
      <c r="M26" s="83"/>
      <c r="N26" s="84"/>
      <c r="O26" s="81"/>
      <c r="P26" s="7"/>
    </row>
    <row r="27" spans="1:16" s="34" customFormat="1" x14ac:dyDescent="0.3">
      <c r="A27" s="237" t="s">
        <v>65</v>
      </c>
      <c r="B27" s="103"/>
      <c r="C27" s="115">
        <v>2219</v>
      </c>
      <c r="D27" s="104" t="s">
        <v>70</v>
      </c>
      <c r="E27" s="164">
        <v>120</v>
      </c>
      <c r="F27" s="165"/>
      <c r="G27" s="141"/>
      <c r="H27" s="175"/>
      <c r="I27" s="176"/>
      <c r="J27" s="139"/>
      <c r="K27" s="144"/>
      <c r="L27" s="80"/>
      <c r="M27" s="83"/>
      <c r="N27" s="84"/>
      <c r="O27" s="81"/>
      <c r="P27" s="7"/>
    </row>
    <row r="28" spans="1:16" s="34" customFormat="1" ht="15" thickBot="1" x14ac:dyDescent="0.35">
      <c r="A28" s="235"/>
      <c r="B28" s="73"/>
      <c r="C28" s="171"/>
      <c r="D28" s="172" t="s">
        <v>66</v>
      </c>
      <c r="E28" s="173">
        <v>43</v>
      </c>
      <c r="F28" s="129"/>
      <c r="G28" s="112"/>
      <c r="H28" s="120"/>
      <c r="I28" s="75"/>
      <c r="J28" s="73"/>
      <c r="K28" s="174"/>
      <c r="L28" s="80"/>
      <c r="M28" s="83"/>
      <c r="N28" s="84"/>
      <c r="O28" s="81"/>
      <c r="P28" s="7"/>
    </row>
    <row r="29" spans="1:16" s="34" customFormat="1" x14ac:dyDescent="0.3">
      <c r="A29" s="229" t="s">
        <v>73</v>
      </c>
      <c r="B29" s="103"/>
      <c r="C29" s="115">
        <v>2116</v>
      </c>
      <c r="D29" s="104" t="s">
        <v>42</v>
      </c>
      <c r="E29" s="164">
        <v>158</v>
      </c>
      <c r="F29" s="165" t="s">
        <v>27</v>
      </c>
      <c r="G29" s="141"/>
      <c r="H29" s="175"/>
      <c r="I29" s="176"/>
      <c r="J29" s="139"/>
      <c r="K29" s="144"/>
      <c r="L29" s="80"/>
      <c r="M29" s="83"/>
      <c r="N29" s="84"/>
      <c r="O29" s="81"/>
      <c r="P29" s="7"/>
    </row>
    <row r="30" spans="1:16" s="34" customFormat="1" ht="15" thickBot="1" x14ac:dyDescent="0.35">
      <c r="A30" s="231"/>
      <c r="B30" s="73"/>
      <c r="C30" s="171"/>
      <c r="D30" s="172" t="s">
        <v>43</v>
      </c>
      <c r="E30" s="173">
        <v>184</v>
      </c>
      <c r="F30" s="129" t="s">
        <v>27</v>
      </c>
      <c r="G30" s="112"/>
      <c r="H30" s="120"/>
      <c r="I30" s="75"/>
      <c r="J30" s="73"/>
      <c r="K30" s="174"/>
      <c r="L30" s="80"/>
      <c r="M30" s="83"/>
      <c r="N30" s="84"/>
      <c r="O30" s="81"/>
      <c r="P30" s="7"/>
    </row>
    <row r="31" spans="1:16" s="34" customFormat="1" ht="60" customHeight="1" thickBot="1" x14ac:dyDescent="0.35">
      <c r="A31" s="238" t="s">
        <v>63</v>
      </c>
      <c r="B31" s="92"/>
      <c r="C31" s="157">
        <v>4780</v>
      </c>
      <c r="D31" s="158" t="s">
        <v>62</v>
      </c>
      <c r="E31" s="194">
        <v>264</v>
      </c>
      <c r="F31" s="195"/>
      <c r="G31" s="160"/>
      <c r="H31" s="161"/>
      <c r="I31" s="162"/>
      <c r="J31" s="92"/>
      <c r="K31" s="163"/>
      <c r="L31" s="80"/>
      <c r="M31" s="83"/>
      <c r="N31" s="84"/>
      <c r="O31" s="81"/>
      <c r="P31" s="7"/>
    </row>
    <row r="32" spans="1:16" s="34" customFormat="1" x14ac:dyDescent="0.3">
      <c r="A32" s="229" t="s">
        <v>80</v>
      </c>
      <c r="B32" s="103"/>
      <c r="C32" s="115">
        <v>2479</v>
      </c>
      <c r="D32" s="104" t="s">
        <v>44</v>
      </c>
      <c r="E32" s="164">
        <v>61</v>
      </c>
      <c r="F32" s="165" t="s">
        <v>27</v>
      </c>
      <c r="G32" s="141"/>
      <c r="H32" s="175"/>
      <c r="I32" s="176"/>
      <c r="J32" s="139"/>
      <c r="K32" s="144"/>
      <c r="L32" s="80"/>
      <c r="M32" s="83"/>
      <c r="N32" s="84"/>
      <c r="O32" s="81"/>
      <c r="P32" s="7"/>
    </row>
    <row r="33" spans="1:18" s="34" customFormat="1" ht="15" thickBot="1" x14ac:dyDescent="0.35">
      <c r="A33" s="231"/>
      <c r="B33" s="73"/>
      <c r="C33" s="171"/>
      <c r="D33" s="172" t="s">
        <v>46</v>
      </c>
      <c r="E33" s="173">
        <v>155</v>
      </c>
      <c r="F33" s="129" t="s">
        <v>27</v>
      </c>
      <c r="G33" s="112"/>
      <c r="H33" s="120"/>
      <c r="I33" s="75"/>
      <c r="J33" s="73"/>
      <c r="K33" s="174"/>
      <c r="L33" s="80"/>
      <c r="M33" s="83"/>
      <c r="N33" s="84"/>
      <c r="O33" s="81"/>
      <c r="P33" s="7"/>
    </row>
    <row r="34" spans="1:18" s="34" customFormat="1" ht="15" thickBot="1" x14ac:dyDescent="0.35">
      <c r="A34" s="232" t="s">
        <v>81</v>
      </c>
      <c r="B34" s="92"/>
      <c r="C34" s="157">
        <v>2030</v>
      </c>
      <c r="D34" s="158" t="s">
        <v>45</v>
      </c>
      <c r="E34" s="194">
        <v>487</v>
      </c>
      <c r="F34" s="195" t="s">
        <v>27</v>
      </c>
      <c r="G34" s="160"/>
      <c r="H34" s="161"/>
      <c r="I34" s="162"/>
      <c r="J34" s="92"/>
      <c r="K34" s="163"/>
      <c r="L34" s="80"/>
      <c r="M34" s="83"/>
      <c r="N34" s="84"/>
      <c r="O34" s="81"/>
      <c r="P34" s="7"/>
    </row>
    <row r="35" spans="1:18" s="34" customFormat="1" ht="15" thickBot="1" x14ac:dyDescent="0.35">
      <c r="A35" s="232" t="s">
        <v>71</v>
      </c>
      <c r="B35" s="92"/>
      <c r="C35" s="157">
        <v>2149</v>
      </c>
      <c r="D35" s="158" t="s">
        <v>69</v>
      </c>
      <c r="E35" s="194">
        <v>107</v>
      </c>
      <c r="F35" s="195"/>
      <c r="G35" s="160"/>
      <c r="H35" s="161"/>
      <c r="I35" s="162"/>
      <c r="J35" s="92"/>
      <c r="K35" s="163"/>
      <c r="L35" s="80"/>
      <c r="M35" s="83"/>
      <c r="N35" s="84"/>
      <c r="O35" s="81"/>
      <c r="P35" s="7"/>
    </row>
    <row r="36" spans="1:18" s="34" customFormat="1" ht="15" thickBot="1" x14ac:dyDescent="0.35">
      <c r="A36" s="234" t="s">
        <v>56</v>
      </c>
      <c r="B36" s="203"/>
      <c r="C36" s="204">
        <v>1024</v>
      </c>
      <c r="D36" s="205" t="s">
        <v>54</v>
      </c>
      <c r="E36" s="206" t="s">
        <v>55</v>
      </c>
      <c r="F36" s="207"/>
      <c r="G36" s="141"/>
      <c r="H36" s="175"/>
      <c r="I36" s="176"/>
      <c r="J36" s="139"/>
      <c r="K36" s="144"/>
      <c r="L36" s="80"/>
      <c r="M36" s="83"/>
      <c r="N36" s="84"/>
      <c r="O36" s="81"/>
      <c r="P36" s="7"/>
    </row>
    <row r="37" spans="1:18" s="34" customFormat="1" ht="14.25" customHeight="1" thickBot="1" x14ac:dyDescent="0.35">
      <c r="A37" s="199" t="s">
        <v>24</v>
      </c>
      <c r="B37" s="210"/>
      <c r="C37" s="211"/>
      <c r="D37" s="212"/>
      <c r="E37" s="211"/>
      <c r="F37" s="213"/>
      <c r="G37" s="214"/>
      <c r="H37" s="215"/>
      <c r="I37" s="214"/>
      <c r="J37" s="215"/>
      <c r="K37" s="216"/>
      <c r="L37" s="64"/>
      <c r="M37" s="24"/>
      <c r="N37" s="56"/>
      <c r="O37" s="64"/>
      <c r="P37" s="7"/>
    </row>
    <row r="38" spans="1:18" s="34" customFormat="1" ht="14.25" customHeight="1" thickBot="1" x14ac:dyDescent="0.35">
      <c r="A38" s="200" t="s">
        <v>82</v>
      </c>
      <c r="B38" s="145"/>
      <c r="C38" s="146">
        <v>413</v>
      </c>
      <c r="D38" s="147" t="s">
        <v>48</v>
      </c>
      <c r="E38" s="178">
        <v>15</v>
      </c>
      <c r="F38" s="149" t="s">
        <v>27</v>
      </c>
      <c r="G38" s="208"/>
      <c r="H38" s="177"/>
      <c r="I38" s="209"/>
      <c r="J38" s="145"/>
      <c r="K38" s="153"/>
      <c r="L38" s="67"/>
      <c r="M38" s="66"/>
      <c r="N38" s="67"/>
      <c r="O38" s="74"/>
      <c r="P38" s="7"/>
    </row>
    <row r="39" spans="1:18" s="34" customFormat="1" ht="14.25" customHeight="1" thickBot="1" x14ac:dyDescent="0.35">
      <c r="A39" s="156" t="s">
        <v>83</v>
      </c>
      <c r="B39" s="92"/>
      <c r="C39" s="157">
        <v>481</v>
      </c>
      <c r="D39" s="158" t="s">
        <v>49</v>
      </c>
      <c r="E39" s="194">
        <v>21</v>
      </c>
      <c r="F39" s="159" t="s">
        <v>27</v>
      </c>
      <c r="G39" s="160"/>
      <c r="H39" s="161"/>
      <c r="I39" s="160"/>
      <c r="J39" s="92"/>
      <c r="K39" s="163"/>
      <c r="L39" s="60"/>
      <c r="M39" s="110"/>
      <c r="N39" s="84"/>
      <c r="O39" s="81"/>
      <c r="P39" s="7"/>
    </row>
    <row r="40" spans="1:18" s="34" customFormat="1" ht="15" thickBot="1" x14ac:dyDescent="0.35">
      <c r="A40" s="156" t="s">
        <v>84</v>
      </c>
      <c r="B40" s="92"/>
      <c r="C40" s="157">
        <v>747</v>
      </c>
      <c r="D40" s="158" t="s">
        <v>50</v>
      </c>
      <c r="E40" s="194">
        <v>345</v>
      </c>
      <c r="F40" s="201" t="s">
        <v>27</v>
      </c>
      <c r="G40" s="160"/>
      <c r="H40" s="161"/>
      <c r="I40" s="162"/>
      <c r="J40" s="92"/>
      <c r="K40" s="202"/>
      <c r="L40" s="108"/>
      <c r="M40" s="109"/>
      <c r="N40" s="60"/>
      <c r="O40" s="60"/>
      <c r="P40" s="7"/>
    </row>
    <row r="41" spans="1:18" s="34" customFormat="1" ht="29.4" thickBot="1" x14ac:dyDescent="0.35">
      <c r="A41" s="142" t="s">
        <v>51</v>
      </c>
      <c r="B41" s="58"/>
      <c r="C41" s="187">
        <v>789</v>
      </c>
      <c r="D41" s="188" t="s">
        <v>52</v>
      </c>
      <c r="E41" s="196">
        <v>1697</v>
      </c>
      <c r="F41" s="140" t="s">
        <v>27</v>
      </c>
      <c r="G41" s="126"/>
      <c r="H41" s="123"/>
      <c r="I41" s="65"/>
      <c r="J41" s="58"/>
      <c r="K41" s="184"/>
      <c r="L41" s="56"/>
      <c r="M41" s="24"/>
      <c r="N41" s="56"/>
      <c r="O41" s="64"/>
      <c r="P41" s="7"/>
    </row>
    <row r="42" spans="1:18" ht="15" thickBot="1" x14ac:dyDescent="0.35">
      <c r="A42" s="156" t="s">
        <v>85</v>
      </c>
      <c r="B42" s="92"/>
      <c r="C42" s="157">
        <v>303</v>
      </c>
      <c r="D42" s="158" t="s">
        <v>53</v>
      </c>
      <c r="E42" s="194">
        <v>1582</v>
      </c>
      <c r="F42" s="159" t="s">
        <v>27</v>
      </c>
      <c r="G42" s="127"/>
      <c r="H42" s="124"/>
      <c r="I42" s="91"/>
      <c r="J42" s="92"/>
      <c r="K42" s="163"/>
      <c r="L42" s="60"/>
      <c r="M42" s="71"/>
      <c r="N42" s="72"/>
      <c r="O42" s="111"/>
      <c r="Q42" s="10"/>
      <c r="R42" s="11"/>
    </row>
    <row r="43" spans="1:18" ht="16.2" thickBot="1" x14ac:dyDescent="0.35">
      <c r="A43" s="40"/>
      <c r="B43" s="32"/>
      <c r="C43" s="41"/>
      <c r="D43" s="99"/>
      <c r="E43" s="55">
        <f>SUM(E4:E42)</f>
        <v>16245</v>
      </c>
      <c r="F43" s="33"/>
      <c r="G43" s="43"/>
      <c r="H43" s="32"/>
      <c r="I43" s="32" t="s">
        <v>19</v>
      </c>
      <c r="J43" s="76">
        <f>SUM(J4:J42)</f>
        <v>0</v>
      </c>
      <c r="K43" s="77">
        <f>SUM(K4:K42)</f>
        <v>0</v>
      </c>
      <c r="L43" s="31"/>
    </row>
    <row r="44" spans="1:18" ht="15" customHeight="1" thickBot="1" x14ac:dyDescent="0.35">
      <c r="A44" s="35"/>
      <c r="B44" s="32"/>
      <c r="C44" s="41"/>
      <c r="D44" s="99"/>
      <c r="E44" s="42"/>
      <c r="F44" s="33"/>
      <c r="G44" s="43"/>
      <c r="H44" s="32"/>
      <c r="L44" s="31"/>
    </row>
    <row r="45" spans="1:18" x14ac:dyDescent="0.3">
      <c r="A45" s="44" t="s">
        <v>11</v>
      </c>
      <c r="C45" s="28"/>
      <c r="D45" s="100"/>
      <c r="E45" s="28"/>
      <c r="F45" s="30"/>
      <c r="G45" s="12"/>
      <c r="H45" s="1"/>
      <c r="I45" s="1"/>
      <c r="J45" s="36"/>
      <c r="K45" s="15"/>
    </row>
    <row r="46" spans="1:18" ht="15" customHeight="1" thickBot="1" x14ac:dyDescent="0.35">
      <c r="A46" s="45"/>
    </row>
    <row r="47" spans="1:18" ht="15" thickBot="1" x14ac:dyDescent="0.35">
      <c r="A47" s="17"/>
      <c r="H47" s="47" t="s">
        <v>22</v>
      </c>
      <c r="I47" s="22"/>
      <c r="J47" s="29"/>
      <c r="K47" s="46"/>
    </row>
    <row r="48" spans="1:18" ht="15" customHeight="1" thickBot="1" x14ac:dyDescent="0.35">
      <c r="A48" s="18" t="s">
        <v>13</v>
      </c>
      <c r="H48" s="47" t="s">
        <v>20</v>
      </c>
      <c r="I48" s="22"/>
      <c r="J48" s="29"/>
      <c r="K48" s="46"/>
    </row>
    <row r="49" spans="1:12" ht="15" thickBot="1" x14ac:dyDescent="0.35">
      <c r="A49" s="19"/>
      <c r="H49" s="47" t="s">
        <v>21</v>
      </c>
      <c r="I49" s="22"/>
      <c r="J49" s="29"/>
      <c r="K49" s="46"/>
    </row>
    <row r="50" spans="1:12" ht="15" customHeight="1" thickBot="1" x14ac:dyDescent="0.35">
      <c r="A50" s="8"/>
      <c r="J50" s="10"/>
      <c r="K50" s="21"/>
    </row>
    <row r="51" spans="1:12" ht="15" thickBot="1" x14ac:dyDescent="0.35">
      <c r="A51" s="6" t="s">
        <v>14</v>
      </c>
      <c r="J51" s="48"/>
      <c r="K51" s="49"/>
      <c r="L51" s="54"/>
    </row>
    <row r="52" spans="1:12" ht="15" customHeight="1" thickBot="1" x14ac:dyDescent="0.35">
      <c r="A52" s="9"/>
      <c r="J52" s="50"/>
      <c r="K52" s="51"/>
      <c r="L52" s="54"/>
    </row>
    <row r="53" spans="1:12" ht="15" thickBot="1" x14ac:dyDescent="0.35">
      <c r="J53" s="48"/>
      <c r="K53" s="49"/>
      <c r="L53" s="54"/>
    </row>
    <row r="54" spans="1:12" ht="15" thickBot="1" x14ac:dyDescent="0.35">
      <c r="A54" s="23"/>
      <c r="J54" s="52"/>
      <c r="K54" s="53"/>
      <c r="L54" s="54"/>
    </row>
    <row r="55" spans="1:12" ht="15" thickBot="1" x14ac:dyDescent="0.35">
      <c r="J55" s="48"/>
      <c r="K55" s="49"/>
      <c r="L55" s="54"/>
    </row>
    <row r="57" spans="1:12" x14ac:dyDescent="0.3">
      <c r="A57" s="23"/>
    </row>
    <row r="60" spans="1:12" x14ac:dyDescent="0.3">
      <c r="J60" s="10"/>
      <c r="K60" s="21"/>
    </row>
    <row r="61" spans="1:12" x14ac:dyDescent="0.3">
      <c r="J61" s="10"/>
      <c r="K61" s="21"/>
    </row>
    <row r="62" spans="1:12" x14ac:dyDescent="0.3">
      <c r="J62" s="1"/>
      <c r="K62" s="21"/>
    </row>
    <row r="63" spans="1:12" x14ac:dyDescent="0.3">
      <c r="J63" s="1"/>
      <c r="K63" s="21"/>
    </row>
    <row r="64" spans="1:12" x14ac:dyDescent="0.3">
      <c r="J64" s="10"/>
      <c r="K64" s="21"/>
    </row>
    <row r="65" spans="10:11" x14ac:dyDescent="0.3">
      <c r="J65" s="10"/>
      <c r="K65" s="21"/>
    </row>
    <row r="66" spans="10:11" x14ac:dyDescent="0.3">
      <c r="J66" s="1"/>
      <c r="K66" s="20"/>
    </row>
    <row r="67" spans="10:11" x14ac:dyDescent="0.3">
      <c r="J67" s="1"/>
      <c r="K67" s="20"/>
    </row>
    <row r="68" spans="10:11" x14ac:dyDescent="0.3">
      <c r="J68" s="1"/>
      <c r="K68" s="20"/>
    </row>
    <row r="69" spans="10:11" x14ac:dyDescent="0.3">
      <c r="J69" s="1"/>
      <c r="K69" s="20"/>
    </row>
    <row r="70" spans="10:11" x14ac:dyDescent="0.3">
      <c r="J70" s="1"/>
      <c r="K70" s="20"/>
    </row>
    <row r="71" spans="10:11" x14ac:dyDescent="0.3">
      <c r="J71" s="1"/>
      <c r="K71" s="20"/>
    </row>
    <row r="72" spans="10:11" x14ac:dyDescent="0.3">
      <c r="J72" s="1"/>
      <c r="K72" s="20"/>
    </row>
    <row r="73" spans="10:11" x14ac:dyDescent="0.3">
      <c r="J73" s="1"/>
      <c r="K73" s="20"/>
    </row>
  </sheetData>
  <dataConsolidate/>
  <mergeCells count="3">
    <mergeCell ref="C1:J1"/>
    <mergeCell ref="C2:F2"/>
    <mergeCell ref="H2:J2"/>
  </mergeCells>
  <phoneticPr fontId="0" type="noConversion"/>
  <pageMargins left="0.31496062992125984" right="0.31496062992125984" top="0.39370078740157483" bottom="0.39370078740157483" header="0.31496062992125984" footer="0.31496062992125984"/>
  <pageSetup paperSize="8" scale="74" fitToHeight="0" orientation="landscape" r:id="rId1"/>
  <headerFooter>
    <oddHeader>&amp;CStránka &amp;P</oddHeader>
    <oddFooter>&amp;C&amp;"-,Tučné"&amp;9&amp;P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Vavrisová Dagmar</dc:creator>
  <cp:lastModifiedBy>Vystrčilová Alena</cp:lastModifiedBy>
  <cp:lastPrinted>2024-08-12T07:58:25Z</cp:lastPrinted>
  <dcterms:created xsi:type="dcterms:W3CDTF">2013-09-04T10:03:07Z</dcterms:created>
  <dcterms:modified xsi:type="dcterms:W3CDTF">2026-03-30T10:28:00Z</dcterms:modified>
</cp:coreProperties>
</file>